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hdelfland.sharepoint.com/sites/Informatiesturing-FinancinIV/Gedeelde documenten/Financiën IV/Inkoop en inhuur/Basis IV op orde/02 Offerteaanvraag/"/>
    </mc:Choice>
  </mc:AlternateContent>
  <xr:revisionPtr revIDLastSave="3" documentId="14_{41D7637B-7A6B-4819-89EB-5F5DF0D6F081}" xr6:coauthVersionLast="47" xr6:coauthVersionMax="47" xr10:uidLastSave="{278CB1ED-DBD6-4224-B39C-4EF99CBF5A9F}"/>
  <bookViews>
    <workbookView xWindow="27255" yWindow="2190" windowWidth="18900" windowHeight="11055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D11" i="1" l="1"/>
  <c r="D12" i="1"/>
  <c r="F12" i="1" s="1"/>
  <c r="D13" i="1"/>
  <c r="F13" i="1" s="1"/>
  <c r="D14" i="1"/>
  <c r="F14" i="1" s="1"/>
  <c r="D15" i="1"/>
  <c r="F15" i="1" s="1"/>
  <c r="D16" i="1"/>
  <c r="F16" i="1" s="1"/>
  <c r="D17" i="1"/>
  <c r="F17" i="1" s="1"/>
  <c r="F11" i="1" l="1"/>
  <c r="F26" i="1" s="1"/>
</calcChain>
</file>

<file path=xl/sharedStrings.xml><?xml version="1.0" encoding="utf-8"?>
<sst xmlns="http://schemas.openxmlformats.org/spreadsheetml/2006/main" count="22" uniqueCount="22">
  <si>
    <t>Prijscriterium - te hanteren uurtarieven</t>
  </si>
  <si>
    <t>Van</t>
  </si>
  <si>
    <t>Aanbesteding</t>
  </si>
  <si>
    <t>Basis IV op orde</t>
  </si>
  <si>
    <t>Nr.</t>
  </si>
  <si>
    <t>Tarief functionaris per uur</t>
  </si>
  <si>
    <t>Agile Coach / Scrummaster (kernteam)</t>
  </si>
  <si>
    <t>Lead consultant (kernteam)</t>
  </si>
  <si>
    <t>IV Beleidsadviseur</t>
  </si>
  <si>
    <t>IV Procesbeschrijver</t>
  </si>
  <si>
    <t>HRM adviseur</t>
  </si>
  <si>
    <t>IV proces inrichter</t>
  </si>
  <si>
    <t>IV architect</t>
  </si>
  <si>
    <t>(fictief)</t>
  </si>
  <si>
    <t>Rol</t>
  </si>
  <si>
    <t>Inzet % project</t>
  </si>
  <si>
    <t>Aantal uren fictief</t>
  </si>
  <si>
    <t>EX BTW</t>
  </si>
  <si>
    <t>Opgemaakt te &lt;plaats&gt; op &lt;datum&gt;</t>
  </si>
  <si>
    <t>Handtekening</t>
  </si>
  <si>
    <t>Geschatte projecturen per Sprint:</t>
  </si>
  <si>
    <t>Totaal fictieve inschrijfsom (37 Sprints):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</si>
</sst>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0" x14ac:knownFonts="1">
    <font>
      <sz val="9"/>
      <color theme="1"/>
      <name val="Arial"/>
      <family val="2"/>
    </font>
    <font>
      <b/>
      <sz val="9.5"/>
      <color theme="1"/>
      <name val="Verdana"/>
      <family val="2"/>
    </font>
    <font>
      <sz val="9.5"/>
      <color theme="1"/>
      <name val="Verdana"/>
      <family val="2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9"/>
      <color theme="1"/>
      <name val="Verdana"/>
    </font>
    <font>
      <sz val="10"/>
      <name val="Verdana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164" fontId="5" fillId="0" borderId="0" xfId="0" applyNumberFormat="1" applyFont="1"/>
    <xf numFmtId="0" fontId="2" fillId="0" borderId="0" xfId="0" applyFont="1" applyAlignment="1">
      <alignment vertical="center" wrapText="1"/>
    </xf>
    <xf numFmtId="164" fontId="3" fillId="0" borderId="0" xfId="0" applyNumberFormat="1" applyFont="1"/>
    <xf numFmtId="9" fontId="5" fillId="0" borderId="0" xfId="0" applyNumberFormat="1" applyFont="1"/>
    <xf numFmtId="3" fontId="5" fillId="0" borderId="0" xfId="0" applyNumberFormat="1" applyFont="1"/>
    <xf numFmtId="0" fontId="0" fillId="0" borderId="1" xfId="0" applyBorder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 applyProtection="1">
      <alignment vertical="top" wrapText="1"/>
      <protection locked="0"/>
    </xf>
    <xf numFmtId="44" fontId="8" fillId="3" borderId="1" xfId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</xdr:colOff>
      <xdr:row>0</xdr:row>
      <xdr:rowOff>104775</xdr:rowOff>
    </xdr:from>
    <xdr:to>
      <xdr:col>5</xdr:col>
      <xdr:colOff>819149</xdr:colOff>
      <xdr:row>2</xdr:row>
      <xdr:rowOff>82155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104775"/>
          <a:ext cx="1704975" cy="348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7" zoomScale="104" workbookViewId="0">
      <selection activeCell="A19" sqref="A19:B24"/>
    </sheetView>
  </sheetViews>
  <sheetFormatPr defaultColWidth="9.140625" defaultRowHeight="11.25" x14ac:dyDescent="0.15"/>
  <cols>
    <col min="1" max="1" width="18.42578125" style="7" customWidth="1"/>
    <col min="2" max="2" width="42.140625" style="7" customWidth="1"/>
    <col min="3" max="3" width="32" style="7" bestFit="1" customWidth="1"/>
    <col min="4" max="4" width="13.140625" style="7" customWidth="1"/>
    <col min="5" max="5" width="15.140625" style="7" customWidth="1"/>
    <col min="6" max="6" width="18.7109375" style="7" bestFit="1" customWidth="1"/>
    <col min="7" max="16384" width="9.140625" style="7"/>
  </cols>
  <sheetData>
    <row r="1" spans="1:6" s="2" customFormat="1" ht="15" x14ac:dyDescent="0.2">
      <c r="A1" s="5" t="s">
        <v>0</v>
      </c>
      <c r="B1" s="6"/>
      <c r="C1" s="6"/>
      <c r="D1" s="1"/>
      <c r="E1" s="1"/>
    </row>
    <row r="2" spans="1:6" s="2" customFormat="1" ht="14.25" x14ac:dyDescent="0.2">
      <c r="A2" s="3"/>
      <c r="B2" s="1"/>
      <c r="C2" s="1"/>
      <c r="D2" s="1"/>
      <c r="E2" s="1"/>
    </row>
    <row r="3" spans="1:6" s="2" customFormat="1" ht="33.75" customHeight="1" x14ac:dyDescent="0.2">
      <c r="A3" s="4" t="s">
        <v>1</v>
      </c>
      <c r="B3" s="23"/>
      <c r="C3" s="23"/>
      <c r="D3" s="23"/>
    </row>
    <row r="4" spans="1:6" s="2" customFormat="1" ht="26.25" customHeight="1" x14ac:dyDescent="0.2">
      <c r="A4" s="4" t="s">
        <v>2</v>
      </c>
      <c r="B4" s="24" t="s">
        <v>3</v>
      </c>
      <c r="C4" s="25"/>
      <c r="D4" s="26"/>
      <c r="E4" s="9"/>
      <c r="F4" s="9"/>
    </row>
    <row r="5" spans="1:6" s="14" customFormat="1" x14ac:dyDescent="0.15">
      <c r="D5" s="15"/>
    </row>
    <row r="6" spans="1:6" s="14" customFormat="1" x14ac:dyDescent="0.15"/>
    <row r="7" spans="1:6" s="14" customFormat="1" x14ac:dyDescent="0.15">
      <c r="C7" s="14" t="s">
        <v>20</v>
      </c>
      <c r="D7" s="15">
        <v>300</v>
      </c>
      <c r="E7" s="14" t="s">
        <v>13</v>
      </c>
    </row>
    <row r="8" spans="1:6" s="14" customFormat="1" x14ac:dyDescent="0.15"/>
    <row r="9" spans="1:6" s="14" customFormat="1" x14ac:dyDescent="0.15"/>
    <row r="10" spans="1:6" s="14" customFormat="1" ht="33.75" x14ac:dyDescent="0.15">
      <c r="A10" s="16" t="s">
        <v>4</v>
      </c>
      <c r="B10" s="16" t="s">
        <v>14</v>
      </c>
      <c r="C10" s="16" t="s">
        <v>15</v>
      </c>
      <c r="D10" s="16" t="s">
        <v>16</v>
      </c>
      <c r="E10" s="21" t="s">
        <v>5</v>
      </c>
      <c r="F10" s="16" t="s">
        <v>17</v>
      </c>
    </row>
    <row r="11" spans="1:6" s="14" customFormat="1" ht="12.75" x14ac:dyDescent="0.2">
      <c r="A11" s="17">
        <v>1</v>
      </c>
      <c r="B11" s="13" t="s">
        <v>6</v>
      </c>
      <c r="C11" s="18">
        <v>0.15</v>
      </c>
      <c r="D11" s="19">
        <f t="shared" ref="D11:D17" si="0">C11*$D$7</f>
        <v>45</v>
      </c>
      <c r="E11" s="22">
        <v>0</v>
      </c>
      <c r="F11" s="20">
        <f t="shared" ref="F11:F17" si="1">D11*E11</f>
        <v>0</v>
      </c>
    </row>
    <row r="12" spans="1:6" s="14" customFormat="1" ht="12.75" x14ac:dyDescent="0.2">
      <c r="A12" s="17">
        <f>A11+1</f>
        <v>2</v>
      </c>
      <c r="B12" s="13" t="s">
        <v>7</v>
      </c>
      <c r="C12" s="18">
        <v>0.1</v>
      </c>
      <c r="D12" s="19">
        <f t="shared" si="0"/>
        <v>30</v>
      </c>
      <c r="E12" s="22">
        <v>0</v>
      </c>
      <c r="F12" s="20">
        <f t="shared" si="1"/>
        <v>0</v>
      </c>
    </row>
    <row r="13" spans="1:6" s="14" customFormat="1" ht="12.75" x14ac:dyDescent="0.2">
      <c r="A13" s="17">
        <f t="shared" ref="A13:A17" si="2">A12+1</f>
        <v>3</v>
      </c>
      <c r="B13" s="13" t="s">
        <v>8</v>
      </c>
      <c r="C13" s="18">
        <v>0.25</v>
      </c>
      <c r="D13" s="19">
        <f t="shared" si="0"/>
        <v>75</v>
      </c>
      <c r="E13" s="22">
        <v>0</v>
      </c>
      <c r="F13" s="20">
        <f t="shared" si="1"/>
        <v>0</v>
      </c>
    </row>
    <row r="14" spans="1:6" s="14" customFormat="1" ht="12.75" x14ac:dyDescent="0.2">
      <c r="A14" s="17">
        <f t="shared" si="2"/>
        <v>4</v>
      </c>
      <c r="B14" s="13" t="s">
        <v>9</v>
      </c>
      <c r="C14" s="18">
        <v>0.25</v>
      </c>
      <c r="D14" s="19">
        <f t="shared" si="0"/>
        <v>75</v>
      </c>
      <c r="E14" s="22">
        <v>0</v>
      </c>
      <c r="F14" s="20">
        <f t="shared" si="1"/>
        <v>0</v>
      </c>
    </row>
    <row r="15" spans="1:6" s="14" customFormat="1" ht="12.75" x14ac:dyDescent="0.2">
      <c r="A15" s="17">
        <f t="shared" si="2"/>
        <v>5</v>
      </c>
      <c r="B15" s="13" t="s">
        <v>10</v>
      </c>
      <c r="C15" s="18">
        <v>0.05</v>
      </c>
      <c r="D15" s="19">
        <f t="shared" si="0"/>
        <v>15</v>
      </c>
      <c r="E15" s="22">
        <v>0</v>
      </c>
      <c r="F15" s="20">
        <f t="shared" si="1"/>
        <v>0</v>
      </c>
    </row>
    <row r="16" spans="1:6" s="14" customFormat="1" ht="12.75" x14ac:dyDescent="0.2">
      <c r="A16" s="17">
        <f t="shared" si="2"/>
        <v>6</v>
      </c>
      <c r="B16" s="13" t="s">
        <v>11</v>
      </c>
      <c r="C16" s="18">
        <v>0.1</v>
      </c>
      <c r="D16" s="19">
        <f t="shared" si="0"/>
        <v>30</v>
      </c>
      <c r="E16" s="22">
        <v>0</v>
      </c>
      <c r="F16" s="20">
        <f t="shared" si="1"/>
        <v>0</v>
      </c>
    </row>
    <row r="17" spans="1:6" s="14" customFormat="1" ht="12.75" x14ac:dyDescent="0.2">
      <c r="A17" s="17">
        <f t="shared" si="2"/>
        <v>7</v>
      </c>
      <c r="B17" s="13" t="s">
        <v>12</v>
      </c>
      <c r="C17" s="18">
        <v>0.1</v>
      </c>
      <c r="D17" s="19">
        <f t="shared" si="0"/>
        <v>30</v>
      </c>
      <c r="E17" s="22">
        <v>0</v>
      </c>
      <c r="F17" s="20">
        <f t="shared" si="1"/>
        <v>0</v>
      </c>
    </row>
    <row r="19" spans="1:6" ht="11.25" customHeight="1" x14ac:dyDescent="0.15">
      <c r="C19" s="11"/>
      <c r="D19" s="12"/>
    </row>
    <row r="20" spans="1:6" x14ac:dyDescent="0.15">
      <c r="C20" s="11"/>
      <c r="D20" s="12"/>
    </row>
    <row r="21" spans="1:6" x14ac:dyDescent="0.15">
      <c r="C21" s="11"/>
      <c r="D21" s="12"/>
    </row>
    <row r="22" spans="1:6" x14ac:dyDescent="0.15">
      <c r="C22" s="11"/>
      <c r="D22" s="12"/>
    </row>
    <row r="23" spans="1:6" x14ac:dyDescent="0.15">
      <c r="C23" s="11"/>
      <c r="D23" s="12"/>
    </row>
    <row r="26" spans="1:6" ht="14.25" x14ac:dyDescent="0.2">
      <c r="C26" s="27" t="s">
        <v>21</v>
      </c>
      <c r="D26" s="27"/>
      <c r="E26" s="27"/>
      <c r="F26" s="10">
        <f>SUM(F11:F17)*37</f>
        <v>0</v>
      </c>
    </row>
    <row r="27" spans="1:6" ht="12.75" x14ac:dyDescent="0.15">
      <c r="A27" s="3" t="s">
        <v>18</v>
      </c>
      <c r="F27" s="8"/>
    </row>
    <row r="28" spans="1:6" ht="12.75" x14ac:dyDescent="0.15">
      <c r="A28" s="3"/>
    </row>
    <row r="29" spans="1:6" ht="12.75" x14ac:dyDescent="0.15">
      <c r="A29" s="3" t="s">
        <v>19</v>
      </c>
    </row>
    <row r="30" spans="1:6" ht="12.75" x14ac:dyDescent="0.2">
      <c r="B30" s="1"/>
      <c r="C30" s="1"/>
    </row>
    <row r="31" spans="1:6" ht="12.75" x14ac:dyDescent="0.2">
      <c r="B31" s="1"/>
      <c r="C31" s="1"/>
    </row>
    <row r="32" spans="1:6" ht="12.75" x14ac:dyDescent="0.2">
      <c r="B32" s="1"/>
      <c r="C32" s="1"/>
    </row>
    <row r="33" spans="1:3" ht="12.75" x14ac:dyDescent="0.2">
      <c r="A33" s="1"/>
      <c r="B33" s="1"/>
      <c r="C33" s="1"/>
    </row>
    <row r="34" spans="1:3" ht="12.75" x14ac:dyDescent="0.2">
      <c r="A34" s="1"/>
      <c r="B34" s="1"/>
      <c r="C34" s="1"/>
    </row>
  </sheetData>
  <sheetProtection algorithmName="SHA-512" hashValue="De7m4SXUN/Wk6H6NrCSJ8rG2qPivk96YjMCRM5TebhhuAOWJ0wgLerw6Vy33B7XdCIipyV0HsBAMREMm3lejcg==" saltValue="d2eNMQLhHhke6IwTXPdgPg==" spinCount="100000" sheet="1" objects="1" scenarios="1"/>
  <mergeCells count="3">
    <mergeCell ref="B3:D3"/>
    <mergeCell ref="B4:D4"/>
    <mergeCell ref="C26:E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29E7D43347DE428B786853C839973E" ma:contentTypeVersion="10" ma:contentTypeDescription="Een nieuw document maken." ma:contentTypeScope="" ma:versionID="92d534a59c15fa1ab88d20d2e6ee2dff">
  <xsd:schema xmlns:xsd="http://www.w3.org/2001/XMLSchema" xmlns:xs="http://www.w3.org/2001/XMLSchema" xmlns:p="http://schemas.microsoft.com/office/2006/metadata/properties" xmlns:ns2="66669fbb-1a23-4bdd-842d-7cadbc7355ad" xmlns:ns3="e544384b-7ff8-4f80-8671-79f301131c0f" targetNamespace="http://schemas.microsoft.com/office/2006/metadata/properties" ma:root="true" ma:fieldsID="9fe28a33c04fce0b101a7c0c0f394621" ns2:_="" ns3:_="">
    <xsd:import namespace="66669fbb-1a23-4bdd-842d-7cadbc7355ad"/>
    <xsd:import namespace="e544384b-7ff8-4f80-8671-79f301131c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69fbb-1a23-4bdd-842d-7cadbc7355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4384b-7ff8-4f80-8671-79f301131c0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5B66CA-AABC-48A7-A677-8CCBD8FD13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379111-B77B-495A-B70D-1C6F18FBF1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1BBADA-03C3-46E8-99BE-A0A937B346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69fbb-1a23-4bdd-842d-7cadbc7355ad"/>
    <ds:schemaRef ds:uri="e544384b-7ff8-4f80-8671-79f301131c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Hoogheemraadschap van Delfland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enijhof@hhdelfland.nl</dc:creator>
  <cp:keywords/>
  <dc:description/>
  <cp:lastModifiedBy>Nijhof, Erik</cp:lastModifiedBy>
  <cp:revision/>
  <dcterms:created xsi:type="dcterms:W3CDTF">2016-10-05T10:46:53Z</dcterms:created>
  <dcterms:modified xsi:type="dcterms:W3CDTF">2022-08-08T12:49:46Z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-414638682</vt:i4>
  </property>
  <property fmtid="{D5CDD505-2E9C-101B-9397-08002B2CF9AE}" pid="3" name="_NewReviewCycle">
    <vt:lpwstr/>
  </property>
  <property fmtid="{D5CDD505-2E9C-101B-9397-08002B2CF9AE}" pid="4" name="_EmailSubject">
    <vt:lpwstr>voorbeelden prijzenbladen</vt:lpwstr>
  </property>
  <property fmtid="{D5CDD505-2E9C-101B-9397-08002B2CF9AE}" pid="5" name="_AuthorEmail">
    <vt:lpwstr>tduinkerken@hhdelfland.nl</vt:lpwstr>
  </property>
  <property fmtid="{D5CDD505-2E9C-101B-9397-08002B2CF9AE}" pid="6" name="_AuthorEmailDisplayName">
    <vt:lpwstr>Duinkerken, Tina</vt:lpwstr>
  </property>
  <property fmtid="{D5CDD505-2E9C-101B-9397-08002B2CF9AE}" pid="7" name="_PreviousAdHocReviewCycleID">
    <vt:i4>799695910</vt:i4>
  </property>
  <property fmtid="{D5CDD505-2E9C-101B-9397-08002B2CF9AE}" pid="8" name="_ReviewingToolsShownOnce">
    <vt:lpwstr/>
  </property>
  <property fmtid="{D5CDD505-2E9C-101B-9397-08002B2CF9AE}" pid="9" name="MSIP_Label_b5d75120-829e-4e7e-bae9-b31a9ec02009_Enabled">
    <vt:lpwstr>true</vt:lpwstr>
  </property>
  <property fmtid="{D5CDD505-2E9C-101B-9397-08002B2CF9AE}" pid="10" name="MSIP_Label_b5d75120-829e-4e7e-bae9-b31a9ec02009_SetDate">
    <vt:lpwstr>2022-05-05T06:05:04Z</vt:lpwstr>
  </property>
  <property fmtid="{D5CDD505-2E9C-101B-9397-08002B2CF9AE}" pid="11" name="MSIP_Label_b5d75120-829e-4e7e-bae9-b31a9ec02009_Method">
    <vt:lpwstr>Privileged</vt:lpwstr>
  </property>
  <property fmtid="{D5CDD505-2E9C-101B-9397-08002B2CF9AE}" pid="12" name="MSIP_Label_b5d75120-829e-4e7e-bae9-b31a9ec02009_Name">
    <vt:lpwstr>Openbaar</vt:lpwstr>
  </property>
  <property fmtid="{D5CDD505-2E9C-101B-9397-08002B2CF9AE}" pid="13" name="MSIP_Label_b5d75120-829e-4e7e-bae9-b31a9ec02009_SiteId">
    <vt:lpwstr>4c3b82f9-a594-4dd6-a60e-1f43ac6fa22e</vt:lpwstr>
  </property>
  <property fmtid="{D5CDD505-2E9C-101B-9397-08002B2CF9AE}" pid="14" name="MSIP_Label_b5d75120-829e-4e7e-bae9-b31a9ec02009_ActionId">
    <vt:lpwstr>bde5c7fc-4357-4da3-ab9e-3fdc799d2ce2</vt:lpwstr>
  </property>
  <property fmtid="{D5CDD505-2E9C-101B-9397-08002B2CF9AE}" pid="15" name="MSIP_Label_b5d75120-829e-4e7e-bae9-b31a9ec02009_ContentBits">
    <vt:lpwstr>0</vt:lpwstr>
  </property>
  <property fmtid="{D5CDD505-2E9C-101B-9397-08002B2CF9AE}" pid="16" name="ContentTypeId">
    <vt:lpwstr>0x010100CE29E7D43347DE428B786853C839973E</vt:lpwstr>
  </property>
  <property fmtid="{D5CDD505-2E9C-101B-9397-08002B2CF9AE}" pid="17" name="eDOCS AutoSave">
    <vt:lpwstr/>
  </property>
</Properties>
</file>